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<sst xmlns="http://schemas.openxmlformats.org/spreadsheetml/2006/main" count="160" uniqueCount="66">
  <si>
    <t>序号</t>
  </si>
  <si>
    <t>名称</t>
  </si>
  <si>
    <t>型号</t>
  </si>
  <si>
    <t>规格</t>
  </si>
  <si>
    <t>单位</t>
  </si>
  <si>
    <t>计划采购数量</t>
  </si>
  <si>
    <t>费用预算（元）</t>
  </si>
  <si>
    <t>备注</t>
  </si>
  <si>
    <t>技术联系人</t>
  </si>
  <si>
    <t>计划使用时间</t>
  </si>
  <si>
    <t>压力变送器(带二阀组及1/2NPT(M)-φ18*3mm终端接头)</t>
  </si>
  <si>
    <t>16-PT-382</t>
  </si>
  <si>
    <r>
      <rPr>
        <sz val="9"/>
        <color indexed="8"/>
        <rFont val="宋体"/>
        <charset val="134"/>
        <scheme val="minor"/>
      </rPr>
      <t>16-PT-382\压力变送器\4-20mA+HART\IP65\24VDC\Exd iaIICT4\0~2.5KPa\带</t>
    </r>
    <r>
      <rPr>
        <sz val="9"/>
        <color rgb="FFFF0000"/>
        <rFont val="宋体"/>
        <charset val="134"/>
        <scheme val="minor"/>
      </rPr>
      <t>原厂</t>
    </r>
    <r>
      <rPr>
        <sz val="9"/>
        <color indexed="8"/>
        <rFont val="宋体"/>
        <charset val="134"/>
        <scheme val="minor"/>
      </rPr>
      <t>二阀组及316SS终端接头\规格书</t>
    </r>
  </si>
  <si>
    <t>台</t>
  </si>
  <si>
    <t>ROSEMOUNT3051TG/YOKOGAWA（EJA530E）</t>
  </si>
  <si>
    <t>技术协议澄清/唐凤玉</t>
  </si>
  <si>
    <t>2022.08.15前</t>
  </si>
  <si>
    <t>双法兰变送器(3米*12米）</t>
  </si>
  <si>
    <t>15-LT-0202</t>
  </si>
  <si>
    <t>15-LT-0202\双法兰差压变送器\4-20mA+HART\2"150LB\316SS\平法兰\0.075%\3米*12米\IP65\EXiaIICT4\规格书</t>
  </si>
  <si>
    <t>横河EJA110E、ROSEMOUNT3051CD(或CG)</t>
  </si>
  <si>
    <t>双法兰变送器(3米*10米）</t>
  </si>
  <si>
    <t>15-LT-1504</t>
  </si>
  <si>
    <t>15-LT-1504\双法兰差压变送器\4-20mA+HART\2"150LB\316SS\平法兰\0.075%\3米*10米\IP65\EXiaIICT4\高温硅油\规格书</t>
  </si>
  <si>
    <t>差压变送器（带不锈钢三阀组及1/2NPT(M)-1/2"OD卡套终端接头终端接头）</t>
  </si>
  <si>
    <t>15-FT-0602</t>
  </si>
  <si>
    <r>
      <rPr>
        <sz val="9"/>
        <color indexed="8"/>
        <rFont val="宋体"/>
        <charset val="134"/>
        <scheme val="minor"/>
      </rPr>
      <t>15-FT-0602\差压变送器\4-20mA+HART\IP65\24VDC\Exd iaIICT4\0~60KPa\带</t>
    </r>
    <r>
      <rPr>
        <sz val="9"/>
        <color rgb="FFFF0000"/>
        <rFont val="宋体"/>
        <charset val="134"/>
        <scheme val="minor"/>
      </rPr>
      <t>原厂</t>
    </r>
    <r>
      <rPr>
        <sz val="9"/>
        <color indexed="8"/>
        <rFont val="宋体"/>
        <charset val="134"/>
        <scheme val="minor"/>
      </rPr>
      <t>不锈钢三阀组及316SS终端接头\规格书</t>
    </r>
  </si>
  <si>
    <t>双法兰差压变送器</t>
  </si>
  <si>
    <t>21-LT-007</t>
  </si>
  <si>
    <t>3" 300# RF\接液材质316L\测量范围0~95kPa\4～20mA+HART\毛细管长度10m/10m\±0.075%FS\带冲洗环\21-LT-007</t>
  </si>
  <si>
    <t>具体参数见附件，品牌：横河EJA110E、ROSEMOUNT3051CD(或CG)</t>
  </si>
  <si>
    <t>技术协议澄清/邹春寿</t>
  </si>
  <si>
    <t>21-LT-009</t>
  </si>
  <si>
    <t>3" 300# RF\接液材质316L\测量范围0~76kPa\4～20mA+HART\毛细管长度10m/10m\±0.075%FS\带冲洗环\21-LT-009</t>
  </si>
  <si>
    <t>21-LT-571\581\591</t>
  </si>
  <si>
    <t>3" 300# RF\接液材质316L\测量范围0~6.6kPa\4～20mA+HART\毛细管长度3m/3m\±0.075%FS\带冲洗环\21-LT-571\581\591</t>
  </si>
  <si>
    <t>高静压差压变送器</t>
  </si>
  <si>
    <t>21-FT-016\032\048</t>
  </si>
  <si>
    <r>
      <rPr>
        <sz val="9"/>
        <rFont val="宋体"/>
        <charset val="134"/>
        <scheme val="minor"/>
      </rPr>
      <t>接液材质316LSS+镀金\测量范围0~60kPa\4～20mA+HART\±0.075%FS\带</t>
    </r>
    <r>
      <rPr>
        <sz val="9"/>
        <color rgb="FFFF0000"/>
        <rFont val="宋体"/>
        <charset val="134"/>
        <scheme val="minor"/>
      </rPr>
      <t>原厂</t>
    </r>
    <r>
      <rPr>
        <sz val="9"/>
        <rFont val="宋体"/>
        <charset val="134"/>
        <scheme val="minor"/>
      </rPr>
      <t>三阀组1/2"NPT(F)，A182-F316\允许静压32MPa(G)\21-FT-016\032\048</t>
    </r>
  </si>
  <si>
    <t>具体参数见附件，品牌：ROSEMOUNT3051CD\YOKOGAWA（EJA）</t>
  </si>
  <si>
    <t>压力变送器</t>
  </si>
  <si>
    <t>21-PT-572\582\592</t>
  </si>
  <si>
    <t>接液材质316LSS\测量范围0～4.0MPa\4～20mA+HART\±0.075%FS\过程连接1/2"NPT(F)\21-PT-572\582\592</t>
  </si>
  <si>
    <t>具体参数见附件，品牌：ROSEMOUNT3051TG\YOKOGAWA（EJA530E）</t>
  </si>
  <si>
    <t>差压变送器</t>
  </si>
  <si>
    <t>21-FT-575\585\595B</t>
  </si>
  <si>
    <r>
      <rPr>
        <sz val="9"/>
        <rFont val="宋体"/>
        <charset val="134"/>
        <scheme val="minor"/>
      </rPr>
      <t>接液材质316LSS\测量范围0~25kPa\4～20mA+HART\±0.075%FS\带</t>
    </r>
    <r>
      <rPr>
        <sz val="9"/>
        <color rgb="FFFF0000"/>
        <rFont val="宋体"/>
        <charset val="134"/>
        <scheme val="minor"/>
      </rPr>
      <t>原厂</t>
    </r>
    <r>
      <rPr>
        <sz val="9"/>
        <rFont val="宋体"/>
        <charset val="134"/>
        <scheme val="minor"/>
      </rPr>
      <t>三阀组1/2"NPT(F)，A182-F316\21-FT-575\585\595B</t>
    </r>
  </si>
  <si>
    <t>21-FT-169A/B\170A/B\171A/B\172A/B\173A/B\174A/B</t>
  </si>
  <si>
    <t>接液材质316LSS\测量范围0~40kPa\4～20mA+HART\±0.075%FS\带三阀组1/2"NPT(F)，A182-F316\21-FT-169A/B\170A/B\171A/B\172A/B\173A/B\174A/B</t>
  </si>
  <si>
    <t>21-FT-175A/B\176A/B</t>
  </si>
  <si>
    <r>
      <rPr>
        <sz val="9"/>
        <rFont val="宋体"/>
        <charset val="134"/>
        <scheme val="minor"/>
      </rPr>
      <t>接液材质316LSS\测量范围0~60kPa\4～20mA+HART\±0.075%FS\带</t>
    </r>
    <r>
      <rPr>
        <sz val="9"/>
        <color rgb="FFFF0000"/>
        <rFont val="宋体"/>
        <charset val="134"/>
        <scheme val="minor"/>
      </rPr>
      <t>原厂</t>
    </r>
    <r>
      <rPr>
        <sz val="9"/>
        <rFont val="宋体"/>
        <charset val="134"/>
        <scheme val="minor"/>
      </rPr>
      <t>三阀组1/2"NPT(F)，A182-F316\21-FT-175A/B\176A/B</t>
    </r>
  </si>
  <si>
    <r>
      <rPr>
        <sz val="9"/>
        <color rgb="FFFF0000"/>
        <rFont val="宋体"/>
        <charset val="134"/>
        <scheme val="minor"/>
      </rPr>
      <t>0～16KPa</t>
    </r>
    <r>
      <rPr>
        <sz val="9"/>
        <color theme="1"/>
        <rFont val="宋体"/>
        <charset val="134"/>
        <scheme val="minor"/>
      </rPr>
      <t>\24V DC 4～20mA/HART\不低于±0.075％FS\电气连接:1/2"NPT(F)（两个、其中一个带不锈钢堵头）\不低于IP65 EXiaIICT4 2"管安装支架 \满足SILII 认证要求 详见差压变送器规格书</t>
    </r>
  </si>
  <si>
    <t>横河EJA110E、ROSEMOUNT3051CD</t>
  </si>
  <si>
    <t>技术协议澄清/黄玉忠</t>
  </si>
  <si>
    <r>
      <rPr>
        <sz val="9"/>
        <color rgb="FFFF0000"/>
        <rFont val="宋体"/>
        <charset val="134"/>
        <scheme val="minor"/>
      </rPr>
      <t>0～25KPa</t>
    </r>
    <r>
      <rPr>
        <sz val="9"/>
        <color theme="1"/>
        <rFont val="宋体"/>
        <charset val="134"/>
        <scheme val="minor"/>
      </rPr>
      <t>\24V DC 4～20mA/HART\不低于±0.075％FS\电气连接:1/2"NPT(F)（两个、其中一个带不锈钢堵头）\不低于IP65 EXiaIICT4 3"管安装支架 \满足SILII 认证要求 详见差压变送器规格书</t>
    </r>
  </si>
  <si>
    <r>
      <rPr>
        <sz val="9"/>
        <color rgb="FFFF0000"/>
        <rFont val="宋体"/>
        <charset val="134"/>
        <scheme val="minor"/>
      </rPr>
      <t>0～40KPa</t>
    </r>
    <r>
      <rPr>
        <sz val="9"/>
        <color theme="1"/>
        <rFont val="宋体"/>
        <charset val="134"/>
        <scheme val="minor"/>
      </rPr>
      <t>\24V DC 4～20mA/HART\不低于±0.075％FS\电气连接:1/2"NPT(F)（两个、其中一个带不锈钢堵头）\不低于IP65 EXiaIICT4 4"管安装支架 \满足SILII 认证要求 详见差压变送器规格书</t>
    </r>
  </si>
  <si>
    <r>
      <rPr>
        <sz val="9"/>
        <color rgb="FFFF0000"/>
        <rFont val="宋体"/>
        <charset val="134"/>
        <scheme val="minor"/>
      </rPr>
      <t>0～4KPa</t>
    </r>
    <r>
      <rPr>
        <sz val="9"/>
        <color theme="1"/>
        <rFont val="宋体"/>
        <charset val="134"/>
        <scheme val="minor"/>
      </rPr>
      <t>\24V DC 4～20mA/HART\不低于±0.075％FS\电气连接:1/2"NPT(F)（两个、其中一个带不锈钢堵头）\不低于IP65 EXiaIICT4 5"管安装支架 \满足SILII 认证要求 详见差压变送器规格书</t>
    </r>
  </si>
  <si>
    <r>
      <rPr>
        <sz val="9"/>
        <color rgb="FFFF0000"/>
        <rFont val="宋体"/>
        <charset val="134"/>
        <scheme val="minor"/>
      </rPr>
      <t>0～6KPa</t>
    </r>
    <r>
      <rPr>
        <sz val="9"/>
        <color theme="1"/>
        <rFont val="宋体"/>
        <charset val="134"/>
        <scheme val="minor"/>
      </rPr>
      <t>\24V DC 4～20mA/HART\不低于±0.075％FS\电气连接:1/2"NPT(F)（两个、其中一个带不锈钢堵头）\不低于IP65 EXiaIICT4 6"管安装支架 \满足SILII 认证要求 详见差压变送器规格书</t>
    </r>
  </si>
  <si>
    <r>
      <rPr>
        <sz val="9"/>
        <color rgb="FFFF0000"/>
        <rFont val="宋体"/>
        <charset val="134"/>
        <scheme val="minor"/>
      </rPr>
      <t>0～0.3MPa</t>
    </r>
    <r>
      <rPr>
        <sz val="9"/>
        <color theme="1"/>
        <rFont val="宋体"/>
        <charset val="134"/>
        <scheme val="minor"/>
      </rPr>
      <t>\24V DC 4～20mA/HART\不低于±0.075％FS\电气连接:1/2"NPT(F)（两个、其中一个带不锈钢堵头）\不低于IP65 EXiaIICT4 2"管安装支架 \满足SILII 认证要求 详见压力变送器规格书</t>
    </r>
  </si>
  <si>
    <t>横河EJA530E、ROSEMOUNT3051TG</t>
  </si>
  <si>
    <r>
      <rPr>
        <sz val="9"/>
        <color rgb="FFFF0000"/>
        <rFont val="宋体"/>
        <charset val="134"/>
        <scheme val="minor"/>
      </rPr>
      <t>0～0.4MPa</t>
    </r>
    <r>
      <rPr>
        <sz val="9"/>
        <color theme="1"/>
        <rFont val="宋体"/>
        <charset val="134"/>
        <scheme val="minor"/>
      </rPr>
      <t>\24V DC 4～20mA/HART\不低于±0.075％FS\电气连接:1/2"NPT(F)（两个、其中一个带不锈钢堵头）\不低于IP65 EXiaIICT4 3"管安装支架 \满足SILII 认证要求 详见压力变送器规格书</t>
    </r>
  </si>
  <si>
    <r>
      <rPr>
        <sz val="9"/>
        <color rgb="FFFF0000"/>
        <rFont val="宋体"/>
        <charset val="134"/>
        <scheme val="minor"/>
      </rPr>
      <t>0～0.6MPa</t>
    </r>
    <r>
      <rPr>
        <sz val="9"/>
        <color theme="1"/>
        <rFont val="宋体"/>
        <charset val="134"/>
        <scheme val="minor"/>
      </rPr>
      <t>\24V DC 4～20mA/HART\不低于±0.075％FS\电气连接:1/2"NPT(F)（两个、其中一个带不锈钢堵头）\不低于IP65 EXiaIICT4 4"管安装支架 \满足SILII 认证要求 详见压力变送器规格书</t>
    </r>
  </si>
  <si>
    <r>
      <rPr>
        <sz val="9"/>
        <color rgb="FFFF0000"/>
        <rFont val="宋体"/>
        <charset val="134"/>
        <scheme val="minor"/>
      </rPr>
      <t>0～2.5MPa</t>
    </r>
    <r>
      <rPr>
        <sz val="9"/>
        <color theme="1"/>
        <rFont val="宋体"/>
        <charset val="134"/>
        <scheme val="minor"/>
      </rPr>
      <t>\24V DC 4～20mA/HART\不低于±0.075％FS\电气连接:1/2"NPT(F)（两个、其中一个带不锈钢堵头）\不低于IP65 EXiaIICT4 5"管安装支架 \满足SILII 认证要求 详见压力变送器规格书</t>
    </r>
  </si>
  <si>
    <r>
      <rPr>
        <sz val="9"/>
        <color rgb="FFFF0000"/>
        <rFont val="宋体"/>
        <charset val="134"/>
        <scheme val="minor"/>
      </rPr>
      <t>0～4MPa</t>
    </r>
    <r>
      <rPr>
        <sz val="9"/>
        <color theme="1"/>
        <rFont val="宋体"/>
        <charset val="134"/>
        <scheme val="minor"/>
      </rPr>
      <t>\24V DC 4～20mA/HART\不低于±0.075％FS\电气连接:1/2"NPT(F)（两个、其中一个带不锈钢堵头）\不低于IP65 EXiaIICT4 6"管安装支架 \满足SILII 认证要求 详见压力变送器规格书</t>
    </r>
  </si>
  <si>
    <t>差压变送器（液位）</t>
  </si>
  <si>
    <t>32-LT-040B/C\24V DC 4～20mA/HART\不低于±0.075％FS\电气连接:1/2"NPT(F)（两个、其中一个带不锈钢堵头）\不低于IP65 EXiaIICT4 3"管安装支架 \满足SILII 认证要求 详见差压液位变送器规格书规格书</t>
  </si>
</sst>
</file>

<file path=xl/styles.xml><?xml version="1.0" encoding="utf-8"?>
<styleSheet xmlns="http://schemas.openxmlformats.org/spreadsheetml/2006/main">
  <numFmts count="8">
    <numFmt numFmtId="176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[$¥-804]#,##0.00_);[Red]\([$¥-804]#,##0.00\)"/>
    <numFmt numFmtId="178" formatCode="\¥#,##0.00_);[Red]\(\¥#,##0.00\)"/>
    <numFmt numFmtId="179" formatCode="0.00_ "/>
  </numFmts>
  <fonts count="28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9" fillId="4" borderId="3" applyNumberFormat="0" applyAlignment="0" applyProtection="0">
      <alignment vertical="center"/>
    </xf>
    <xf numFmtId="0" fontId="25" fillId="23" borderId="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177" fontId="16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7" fontId="6" fillId="0" borderId="1" xfId="49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 2" xfId="49"/>
  </cellStyles>
  <dxfs count="4">
    <dxf>
      <font>
        <color rgb="FF9C0006"/>
      </font>
    </dxf>
    <dxf>
      <font>
        <color rgb="FF006100"/>
      </font>
      <fill>
        <patternFill patternType="solid">
          <bgColor rgb="FFC6EFCE"/>
        </patternFill>
      </fill>
    </dxf>
    <dxf>
      <font>
        <color theme="6" tint="0.599963377788629"/>
      </font>
    </dxf>
    <dxf>
      <font>
        <b val="0"/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7" workbookViewId="0">
      <selection activeCell="H28" sqref="H28"/>
    </sheetView>
  </sheetViews>
  <sheetFormatPr defaultColWidth="9" defaultRowHeight="13.5"/>
  <cols>
    <col min="1" max="1" width="9" style="1"/>
    <col min="2" max="2" width="22.625" style="1" customWidth="1"/>
    <col min="3" max="3" width="25" style="1" customWidth="1"/>
    <col min="4" max="4" width="36.375" style="1" customWidth="1"/>
    <col min="5" max="8" width="9" style="1"/>
    <col min="9" max="9" width="16.25" style="1" customWidth="1"/>
    <col min="10" max="10" width="17.25" style="1" customWidth="1"/>
    <col min="11" max="11" width="14.5" style="1" customWidth="1"/>
    <col min="12" max="16384" width="9" style="1"/>
  </cols>
  <sheetData>
    <row r="1" ht="22.5" spans="1:1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/>
      <c r="I1" s="3" t="s">
        <v>7</v>
      </c>
      <c r="J1" s="3" t="s">
        <v>8</v>
      </c>
      <c r="K1" s="3" t="s">
        <v>9</v>
      </c>
    </row>
    <row r="2" ht="33" customHeight="1" spans="1:11">
      <c r="A2" s="5">
        <v>1</v>
      </c>
      <c r="B2" s="6" t="s">
        <v>10</v>
      </c>
      <c r="C2" s="6" t="s">
        <v>11</v>
      </c>
      <c r="D2" s="7" t="s">
        <v>12</v>
      </c>
      <c r="E2" s="8" t="s">
        <v>13</v>
      </c>
      <c r="F2" s="8">
        <v>2</v>
      </c>
      <c r="G2" s="9">
        <v>10000</v>
      </c>
      <c r="H2" s="10">
        <f>F2*G2</f>
        <v>20000</v>
      </c>
      <c r="I2" s="11" t="s">
        <v>14</v>
      </c>
      <c r="J2" s="15" t="s">
        <v>15</v>
      </c>
      <c r="K2" s="8" t="s">
        <v>16</v>
      </c>
    </row>
    <row r="3" ht="33" customHeight="1" spans="1:11">
      <c r="A3" s="5">
        <v>2</v>
      </c>
      <c r="B3" s="6" t="s">
        <v>17</v>
      </c>
      <c r="C3" s="6" t="s">
        <v>18</v>
      </c>
      <c r="D3" s="11" t="s">
        <v>19</v>
      </c>
      <c r="E3" s="8" t="s">
        <v>13</v>
      </c>
      <c r="F3" s="8">
        <v>1</v>
      </c>
      <c r="G3" s="9">
        <v>15000</v>
      </c>
      <c r="H3" s="10">
        <f t="shared" ref="H3:H24" si="0">F3*G3</f>
        <v>15000</v>
      </c>
      <c r="I3" s="11" t="s">
        <v>20</v>
      </c>
      <c r="J3" s="15" t="s">
        <v>15</v>
      </c>
      <c r="K3" s="8" t="s">
        <v>16</v>
      </c>
    </row>
    <row r="4" ht="33" customHeight="1" spans="1:11">
      <c r="A4" s="5">
        <v>3</v>
      </c>
      <c r="B4" s="6" t="s">
        <v>21</v>
      </c>
      <c r="C4" s="6" t="s">
        <v>22</v>
      </c>
      <c r="D4" s="11" t="s">
        <v>23</v>
      </c>
      <c r="E4" s="8" t="s">
        <v>13</v>
      </c>
      <c r="F4" s="8">
        <v>1</v>
      </c>
      <c r="G4" s="9">
        <v>15000</v>
      </c>
      <c r="H4" s="10">
        <f t="shared" si="0"/>
        <v>15000</v>
      </c>
      <c r="I4" s="11" t="s">
        <v>20</v>
      </c>
      <c r="J4" s="15" t="s">
        <v>15</v>
      </c>
      <c r="K4" s="8" t="s">
        <v>16</v>
      </c>
    </row>
    <row r="5" ht="33" customHeight="1" spans="1:11">
      <c r="A5" s="5">
        <v>4</v>
      </c>
      <c r="B5" s="6" t="s">
        <v>24</v>
      </c>
      <c r="C5" s="6" t="s">
        <v>25</v>
      </c>
      <c r="D5" s="7" t="s">
        <v>26</v>
      </c>
      <c r="E5" s="8" t="s">
        <v>13</v>
      </c>
      <c r="F5" s="8">
        <v>2</v>
      </c>
      <c r="G5" s="9">
        <v>10000</v>
      </c>
      <c r="H5" s="10">
        <f t="shared" si="0"/>
        <v>20000</v>
      </c>
      <c r="I5" s="11" t="s">
        <v>20</v>
      </c>
      <c r="J5" s="15" t="s">
        <v>15</v>
      </c>
      <c r="K5" s="8" t="s">
        <v>16</v>
      </c>
    </row>
    <row r="6" ht="33" customHeight="1" spans="1:11">
      <c r="A6" s="5">
        <v>5</v>
      </c>
      <c r="B6" s="6" t="s">
        <v>27</v>
      </c>
      <c r="C6" s="6" t="s">
        <v>28</v>
      </c>
      <c r="D6" s="12" t="s">
        <v>29</v>
      </c>
      <c r="E6" s="8" t="s">
        <v>13</v>
      </c>
      <c r="F6" s="8">
        <v>2</v>
      </c>
      <c r="G6" s="9">
        <v>20000</v>
      </c>
      <c r="H6" s="10">
        <f t="shared" si="0"/>
        <v>40000</v>
      </c>
      <c r="I6" s="6" t="s">
        <v>30</v>
      </c>
      <c r="J6" s="15" t="s">
        <v>31</v>
      </c>
      <c r="K6" s="8" t="s">
        <v>16</v>
      </c>
    </row>
    <row r="7" ht="33" customHeight="1" spans="1:11">
      <c r="A7" s="5">
        <v>6</v>
      </c>
      <c r="B7" s="6" t="s">
        <v>27</v>
      </c>
      <c r="C7" s="6" t="s">
        <v>32</v>
      </c>
      <c r="D7" s="12" t="s">
        <v>33</v>
      </c>
      <c r="E7" s="8" t="s">
        <v>13</v>
      </c>
      <c r="F7" s="8">
        <v>2</v>
      </c>
      <c r="G7" s="9">
        <v>20000</v>
      </c>
      <c r="H7" s="10">
        <f t="shared" si="0"/>
        <v>40000</v>
      </c>
      <c r="I7" s="6" t="s">
        <v>30</v>
      </c>
      <c r="J7" s="15" t="s">
        <v>31</v>
      </c>
      <c r="K7" s="8" t="s">
        <v>16</v>
      </c>
    </row>
    <row r="8" ht="33" customHeight="1" spans="1:11">
      <c r="A8" s="5">
        <v>7</v>
      </c>
      <c r="B8" s="6" t="s">
        <v>27</v>
      </c>
      <c r="C8" s="6" t="s">
        <v>34</v>
      </c>
      <c r="D8" s="12" t="s">
        <v>35</v>
      </c>
      <c r="E8" s="8" t="s">
        <v>13</v>
      </c>
      <c r="F8" s="8">
        <v>6</v>
      </c>
      <c r="G8" s="9">
        <v>20000</v>
      </c>
      <c r="H8" s="10">
        <f t="shared" si="0"/>
        <v>120000</v>
      </c>
      <c r="I8" s="6" t="s">
        <v>30</v>
      </c>
      <c r="J8" s="15" t="s">
        <v>31</v>
      </c>
      <c r="K8" s="8" t="s">
        <v>16</v>
      </c>
    </row>
    <row r="9" ht="33" customHeight="1" spans="1:11">
      <c r="A9" s="5">
        <v>8</v>
      </c>
      <c r="B9" s="6" t="s">
        <v>36</v>
      </c>
      <c r="C9" s="6" t="s">
        <v>37</v>
      </c>
      <c r="D9" s="12" t="s">
        <v>38</v>
      </c>
      <c r="E9" s="8" t="s">
        <v>13</v>
      </c>
      <c r="F9" s="8">
        <v>6</v>
      </c>
      <c r="G9" s="9">
        <v>12000</v>
      </c>
      <c r="H9" s="10">
        <f t="shared" si="0"/>
        <v>72000</v>
      </c>
      <c r="I9" s="6" t="s">
        <v>39</v>
      </c>
      <c r="J9" s="15" t="s">
        <v>31</v>
      </c>
      <c r="K9" s="8" t="s">
        <v>16</v>
      </c>
    </row>
    <row r="10" ht="33" customHeight="1" spans="1:11">
      <c r="A10" s="5">
        <v>9</v>
      </c>
      <c r="B10" s="6" t="s">
        <v>40</v>
      </c>
      <c r="C10" s="6" t="s">
        <v>41</v>
      </c>
      <c r="D10" s="12" t="s">
        <v>42</v>
      </c>
      <c r="E10" s="8" t="s">
        <v>13</v>
      </c>
      <c r="F10" s="8">
        <v>6</v>
      </c>
      <c r="G10" s="9">
        <v>5000</v>
      </c>
      <c r="H10" s="10">
        <f t="shared" si="0"/>
        <v>30000</v>
      </c>
      <c r="I10" s="6" t="s">
        <v>43</v>
      </c>
      <c r="J10" s="15" t="s">
        <v>31</v>
      </c>
      <c r="K10" s="8" t="s">
        <v>16</v>
      </c>
    </row>
    <row r="11" ht="33" customHeight="1" spans="1:11">
      <c r="A11" s="5">
        <v>10</v>
      </c>
      <c r="B11" s="6" t="s">
        <v>44</v>
      </c>
      <c r="C11" s="6" t="s">
        <v>45</v>
      </c>
      <c r="D11" s="12" t="s">
        <v>46</v>
      </c>
      <c r="E11" s="8" t="s">
        <v>13</v>
      </c>
      <c r="F11" s="8">
        <v>6</v>
      </c>
      <c r="G11" s="9">
        <v>10000</v>
      </c>
      <c r="H11" s="10">
        <f t="shared" si="0"/>
        <v>60000</v>
      </c>
      <c r="I11" s="6" t="s">
        <v>30</v>
      </c>
      <c r="J11" s="15" t="s">
        <v>31</v>
      </c>
      <c r="K11" s="8" t="s">
        <v>16</v>
      </c>
    </row>
    <row r="12" ht="33" customHeight="1" spans="1:11">
      <c r="A12" s="5">
        <v>11</v>
      </c>
      <c r="B12" s="6" t="s">
        <v>44</v>
      </c>
      <c r="C12" s="6" t="s">
        <v>47</v>
      </c>
      <c r="D12" s="12" t="s">
        <v>48</v>
      </c>
      <c r="E12" s="8" t="s">
        <v>13</v>
      </c>
      <c r="F12" s="8">
        <v>24</v>
      </c>
      <c r="G12" s="9">
        <v>10000</v>
      </c>
      <c r="H12" s="10">
        <f t="shared" si="0"/>
        <v>240000</v>
      </c>
      <c r="I12" s="6" t="s">
        <v>30</v>
      </c>
      <c r="J12" s="15" t="s">
        <v>31</v>
      </c>
      <c r="K12" s="8" t="s">
        <v>16</v>
      </c>
    </row>
    <row r="13" ht="33" customHeight="1" spans="1:11">
      <c r="A13" s="5">
        <v>12</v>
      </c>
      <c r="B13" s="6" t="s">
        <v>44</v>
      </c>
      <c r="C13" s="6" t="s">
        <v>49</v>
      </c>
      <c r="D13" s="12" t="s">
        <v>50</v>
      </c>
      <c r="E13" s="8" t="s">
        <v>13</v>
      </c>
      <c r="F13" s="8">
        <v>8</v>
      </c>
      <c r="G13" s="9">
        <v>10000</v>
      </c>
      <c r="H13" s="10">
        <f t="shared" si="0"/>
        <v>80000</v>
      </c>
      <c r="I13" s="6" t="s">
        <v>30</v>
      </c>
      <c r="J13" s="15" t="s">
        <v>31</v>
      </c>
      <c r="K13" s="8" t="s">
        <v>16</v>
      </c>
    </row>
    <row r="14" ht="33" customHeight="1" spans="1:11">
      <c r="A14" s="5">
        <v>13</v>
      </c>
      <c r="B14" s="13" t="s">
        <v>44</v>
      </c>
      <c r="C14" s="14"/>
      <c r="D14" s="14" t="s">
        <v>51</v>
      </c>
      <c r="E14" s="8" t="s">
        <v>13</v>
      </c>
      <c r="F14" s="12">
        <v>1</v>
      </c>
      <c r="G14" s="12">
        <v>5000</v>
      </c>
      <c r="H14" s="10">
        <f t="shared" si="0"/>
        <v>5000</v>
      </c>
      <c r="I14" s="16" t="s">
        <v>52</v>
      </c>
      <c r="J14" s="15" t="s">
        <v>53</v>
      </c>
      <c r="K14" s="8" t="s">
        <v>16</v>
      </c>
    </row>
    <row r="15" ht="33" customHeight="1" spans="1:11">
      <c r="A15" s="5">
        <v>14</v>
      </c>
      <c r="B15" s="13" t="s">
        <v>44</v>
      </c>
      <c r="C15" s="14"/>
      <c r="D15" s="14" t="s">
        <v>54</v>
      </c>
      <c r="E15" s="8" t="s">
        <v>13</v>
      </c>
      <c r="F15" s="12">
        <v>14</v>
      </c>
      <c r="G15" s="12">
        <v>5000</v>
      </c>
      <c r="H15" s="10">
        <f t="shared" si="0"/>
        <v>70000</v>
      </c>
      <c r="I15" s="16" t="s">
        <v>52</v>
      </c>
      <c r="J15" s="15" t="s">
        <v>53</v>
      </c>
      <c r="K15" s="8" t="s">
        <v>16</v>
      </c>
    </row>
    <row r="16" ht="33" customHeight="1" spans="1:11">
      <c r="A16" s="5">
        <v>15</v>
      </c>
      <c r="B16" s="13" t="s">
        <v>44</v>
      </c>
      <c r="C16" s="14"/>
      <c r="D16" s="14" t="s">
        <v>55</v>
      </c>
      <c r="E16" s="8" t="s">
        <v>13</v>
      </c>
      <c r="F16" s="12">
        <v>46</v>
      </c>
      <c r="G16" s="12">
        <v>5000</v>
      </c>
      <c r="H16" s="10">
        <f t="shared" si="0"/>
        <v>230000</v>
      </c>
      <c r="I16" s="16" t="s">
        <v>52</v>
      </c>
      <c r="J16" s="15" t="s">
        <v>53</v>
      </c>
      <c r="K16" s="8" t="s">
        <v>16</v>
      </c>
    </row>
    <row r="17" ht="33" customHeight="1" spans="1:11">
      <c r="A17" s="5">
        <v>16</v>
      </c>
      <c r="B17" s="13" t="s">
        <v>44</v>
      </c>
      <c r="C17" s="14"/>
      <c r="D17" s="14" t="s">
        <v>56</v>
      </c>
      <c r="E17" s="8" t="s">
        <v>13</v>
      </c>
      <c r="F17" s="12">
        <v>6</v>
      </c>
      <c r="G17" s="12">
        <v>5000</v>
      </c>
      <c r="H17" s="10">
        <f t="shared" si="0"/>
        <v>30000</v>
      </c>
      <c r="I17" s="16" t="s">
        <v>20</v>
      </c>
      <c r="J17" s="15" t="s">
        <v>53</v>
      </c>
      <c r="K17" s="8" t="s">
        <v>16</v>
      </c>
    </row>
    <row r="18" ht="33" customHeight="1" spans="1:11">
      <c r="A18" s="5">
        <v>17</v>
      </c>
      <c r="B18" s="13" t="s">
        <v>44</v>
      </c>
      <c r="C18" s="14"/>
      <c r="D18" s="14" t="s">
        <v>57</v>
      </c>
      <c r="E18" s="8" t="s">
        <v>13</v>
      </c>
      <c r="F18" s="12">
        <v>2</v>
      </c>
      <c r="G18" s="12">
        <v>5000</v>
      </c>
      <c r="H18" s="10">
        <f t="shared" si="0"/>
        <v>10000</v>
      </c>
      <c r="I18" s="16" t="s">
        <v>20</v>
      </c>
      <c r="J18" s="15" t="s">
        <v>53</v>
      </c>
      <c r="K18" s="8" t="s">
        <v>16</v>
      </c>
    </row>
    <row r="19" ht="33" customHeight="1" spans="1:11">
      <c r="A19" s="5">
        <v>18</v>
      </c>
      <c r="B19" s="13" t="s">
        <v>40</v>
      </c>
      <c r="C19" s="14"/>
      <c r="D19" s="14" t="s">
        <v>58</v>
      </c>
      <c r="E19" s="8" t="s">
        <v>13</v>
      </c>
      <c r="F19" s="12">
        <v>36</v>
      </c>
      <c r="G19" s="12">
        <v>4000</v>
      </c>
      <c r="H19" s="10">
        <f t="shared" si="0"/>
        <v>144000</v>
      </c>
      <c r="I19" s="16" t="s">
        <v>59</v>
      </c>
      <c r="J19" s="15" t="s">
        <v>53</v>
      </c>
      <c r="K19" s="8" t="s">
        <v>16</v>
      </c>
    </row>
    <row r="20" ht="33" customHeight="1" spans="1:11">
      <c r="A20" s="5">
        <v>19</v>
      </c>
      <c r="B20" s="13" t="s">
        <v>40</v>
      </c>
      <c r="C20" s="14"/>
      <c r="D20" s="14" t="s">
        <v>60</v>
      </c>
      <c r="E20" s="8" t="s">
        <v>13</v>
      </c>
      <c r="F20" s="12">
        <v>12</v>
      </c>
      <c r="G20" s="12">
        <v>4000</v>
      </c>
      <c r="H20" s="10">
        <f t="shared" si="0"/>
        <v>48000</v>
      </c>
      <c r="I20" s="16" t="s">
        <v>59</v>
      </c>
      <c r="J20" s="15" t="s">
        <v>53</v>
      </c>
      <c r="K20" s="8" t="s">
        <v>16</v>
      </c>
    </row>
    <row r="21" ht="33" customHeight="1" spans="1:11">
      <c r="A21" s="5">
        <v>20</v>
      </c>
      <c r="B21" s="13" t="s">
        <v>40</v>
      </c>
      <c r="C21" s="14"/>
      <c r="D21" s="14" t="s">
        <v>61</v>
      </c>
      <c r="E21" s="8" t="s">
        <v>13</v>
      </c>
      <c r="F21" s="12">
        <v>32</v>
      </c>
      <c r="G21" s="12">
        <v>4000</v>
      </c>
      <c r="H21" s="10">
        <f t="shared" si="0"/>
        <v>128000</v>
      </c>
      <c r="I21" s="16" t="s">
        <v>59</v>
      </c>
      <c r="J21" s="15" t="s">
        <v>53</v>
      </c>
      <c r="K21" s="8" t="s">
        <v>16</v>
      </c>
    </row>
    <row r="22" ht="33" customHeight="1" spans="1:11">
      <c r="A22" s="5">
        <v>21</v>
      </c>
      <c r="B22" s="13" t="s">
        <v>40</v>
      </c>
      <c r="C22" s="14"/>
      <c r="D22" s="14" t="s">
        <v>62</v>
      </c>
      <c r="E22" s="8" t="s">
        <v>13</v>
      </c>
      <c r="F22" s="12">
        <v>8</v>
      </c>
      <c r="G22" s="12">
        <v>4000</v>
      </c>
      <c r="H22" s="10">
        <f t="shared" si="0"/>
        <v>32000</v>
      </c>
      <c r="I22" s="16" t="s">
        <v>59</v>
      </c>
      <c r="J22" s="15" t="s">
        <v>53</v>
      </c>
      <c r="K22" s="8" t="s">
        <v>16</v>
      </c>
    </row>
    <row r="23" ht="33" customHeight="1" spans="1:11">
      <c r="A23" s="5">
        <v>22</v>
      </c>
      <c r="B23" s="13" t="s">
        <v>40</v>
      </c>
      <c r="C23" s="14"/>
      <c r="D23" s="14" t="s">
        <v>63</v>
      </c>
      <c r="E23" s="8" t="s">
        <v>13</v>
      </c>
      <c r="F23" s="12">
        <v>4</v>
      </c>
      <c r="G23" s="12">
        <v>4000</v>
      </c>
      <c r="H23" s="10">
        <f t="shared" si="0"/>
        <v>16000</v>
      </c>
      <c r="I23" s="16" t="s">
        <v>59</v>
      </c>
      <c r="J23" s="15" t="s">
        <v>53</v>
      </c>
      <c r="K23" s="8" t="s">
        <v>16</v>
      </c>
    </row>
    <row r="24" ht="33" customHeight="1" spans="1:11">
      <c r="A24" s="5">
        <v>23</v>
      </c>
      <c r="B24" s="13" t="s">
        <v>64</v>
      </c>
      <c r="C24" s="14"/>
      <c r="D24" s="14" t="s">
        <v>65</v>
      </c>
      <c r="E24" s="8" t="s">
        <v>13</v>
      </c>
      <c r="F24" s="12">
        <v>2</v>
      </c>
      <c r="G24" s="12">
        <v>5000</v>
      </c>
      <c r="H24" s="10">
        <f t="shared" si="0"/>
        <v>10000</v>
      </c>
      <c r="I24" s="16" t="s">
        <v>52</v>
      </c>
      <c r="J24" s="15" t="s">
        <v>53</v>
      </c>
      <c r="K24" s="8" t="s">
        <v>16</v>
      </c>
    </row>
    <row r="26" spans="8:8">
      <c r="H26" s="1">
        <f>SUM(H2:H24)</f>
        <v>1475000</v>
      </c>
    </row>
  </sheetData>
  <mergeCells count="1">
    <mergeCell ref="G1:H1"/>
  </mergeCells>
  <conditionalFormatting sqref="D2">
    <cfRule type="duplicateValues" dxfId="0" priority="34" stopIfTrue="1"/>
    <cfRule type="duplicateValues" dxfId="1" priority="35" stopIfTrue="1"/>
    <cfRule type="duplicateValues" dxfId="2" priority="36" stopIfTrue="1"/>
    <cfRule type="duplicateValues" dxfId="0" priority="31" stopIfTrue="1"/>
    <cfRule type="duplicateValues" dxfId="1" priority="32" stopIfTrue="1"/>
    <cfRule type="duplicateValues" dxfId="2" priority="33" stopIfTrue="1"/>
  </conditionalFormatting>
  <conditionalFormatting sqref="D4">
    <cfRule type="duplicateValues" dxfId="0" priority="52" stopIfTrue="1"/>
    <cfRule type="duplicateValues" dxfId="1" priority="53" stopIfTrue="1"/>
    <cfRule type="duplicateValues" dxfId="2" priority="54" stopIfTrue="1"/>
  </conditionalFormatting>
  <conditionalFormatting sqref="D5">
    <cfRule type="duplicateValues" dxfId="0" priority="49" stopIfTrue="1"/>
    <cfRule type="duplicateValues" dxfId="1" priority="50" stopIfTrue="1"/>
    <cfRule type="duplicateValues" dxfId="2" priority="51" stopIfTrue="1"/>
  </conditionalFormatting>
  <conditionalFormatting sqref="D6">
    <cfRule type="duplicateValues" dxfId="1" priority="184" stopIfTrue="1"/>
    <cfRule type="duplicateValues" dxfId="2" priority="185" stopIfTrue="1"/>
    <cfRule type="duplicateValues" dxfId="0" priority="186" stopIfTrue="1"/>
    <cfRule type="duplicateValues" dxfId="0" priority="195" stopIfTrue="1"/>
    <cfRule type="duplicateValues" dxfId="1" priority="196" stopIfTrue="1"/>
    <cfRule type="duplicateValues" dxfId="2" priority="197" stopIfTrue="1"/>
    <cfRule type="duplicateValues" dxfId="1" priority="198" stopIfTrue="1"/>
    <cfRule type="duplicateValues" dxfId="2" priority="199" stopIfTrue="1"/>
    <cfRule type="duplicateValues" dxfId="0" priority="200" stopIfTrue="1"/>
    <cfRule type="duplicateValues" dxfId="0" priority="207" stopIfTrue="1"/>
    <cfRule type="duplicateValues" dxfId="1" priority="208" stopIfTrue="1"/>
    <cfRule type="duplicateValues" dxfId="2" priority="209" stopIfTrue="1"/>
  </conditionalFormatting>
  <conditionalFormatting sqref="C7">
    <cfRule type="duplicateValues" dxfId="1" priority="178" stopIfTrue="1"/>
    <cfRule type="duplicateValues" dxfId="2" priority="179" stopIfTrue="1"/>
    <cfRule type="duplicateValues" dxfId="0" priority="180" stopIfTrue="1"/>
    <cfRule type="duplicateValues" dxfId="1" priority="181" stopIfTrue="1"/>
    <cfRule type="duplicateValues" dxfId="2" priority="182" stopIfTrue="1"/>
    <cfRule type="duplicateValues" dxfId="0" priority="183" stopIfTrue="1"/>
  </conditionalFormatting>
  <conditionalFormatting sqref="C7:D7">
    <cfRule type="duplicateValues" dxfId="0" priority="169" stopIfTrue="1"/>
    <cfRule type="duplicateValues" dxfId="1" priority="170" stopIfTrue="1"/>
    <cfRule type="duplicateValues" dxfId="2" priority="171" stopIfTrue="1"/>
  </conditionalFormatting>
  <conditionalFormatting sqref="D7">
    <cfRule type="duplicateValues" dxfId="1" priority="157" stopIfTrue="1"/>
    <cfRule type="duplicateValues" dxfId="2" priority="158" stopIfTrue="1"/>
    <cfRule type="duplicateValues" dxfId="0" priority="159" stopIfTrue="1"/>
    <cfRule type="duplicateValues" dxfId="0" priority="172" stopIfTrue="1"/>
    <cfRule type="duplicateValues" dxfId="1" priority="173" stopIfTrue="1"/>
    <cfRule type="duplicateValues" dxfId="2" priority="174" stopIfTrue="1"/>
    <cfRule type="duplicateValues" dxfId="1" priority="175" stopIfTrue="1"/>
    <cfRule type="duplicateValues" dxfId="2" priority="176" stopIfTrue="1"/>
    <cfRule type="duplicateValues" dxfId="0" priority="177" stopIfTrue="1"/>
    <cfRule type="duplicateValues" dxfId="0" priority="163" stopIfTrue="1"/>
    <cfRule type="duplicateValues" dxfId="1" priority="164" stopIfTrue="1"/>
    <cfRule type="duplicateValues" dxfId="2" priority="165" stopIfTrue="1"/>
  </conditionalFormatting>
  <conditionalFormatting sqref="C8">
    <cfRule type="duplicateValues" dxfId="1" priority="151" stopIfTrue="1"/>
    <cfRule type="duplicateValues" dxfId="2" priority="152" stopIfTrue="1"/>
    <cfRule type="duplicateValues" dxfId="0" priority="153" stopIfTrue="1"/>
    <cfRule type="duplicateValues" dxfId="1" priority="154" stopIfTrue="1"/>
    <cfRule type="duplicateValues" dxfId="2" priority="155" stopIfTrue="1"/>
    <cfRule type="duplicateValues" dxfId="0" priority="156" stopIfTrue="1"/>
  </conditionalFormatting>
  <conditionalFormatting sqref="C8:D8">
    <cfRule type="duplicateValues" dxfId="0" priority="142" stopIfTrue="1"/>
    <cfRule type="duplicateValues" dxfId="1" priority="143" stopIfTrue="1"/>
    <cfRule type="duplicateValues" dxfId="2" priority="144" stopIfTrue="1"/>
  </conditionalFormatting>
  <conditionalFormatting sqref="D8">
    <cfRule type="duplicateValues" dxfId="1" priority="130" stopIfTrue="1"/>
    <cfRule type="duplicateValues" dxfId="2" priority="131" stopIfTrue="1"/>
    <cfRule type="duplicateValues" dxfId="0" priority="132" stopIfTrue="1"/>
    <cfRule type="duplicateValues" dxfId="0" priority="145" stopIfTrue="1"/>
    <cfRule type="duplicateValues" dxfId="1" priority="146" stopIfTrue="1"/>
    <cfRule type="duplicateValues" dxfId="2" priority="147" stopIfTrue="1"/>
    <cfRule type="duplicateValues" dxfId="1" priority="148" stopIfTrue="1"/>
    <cfRule type="duplicateValues" dxfId="2" priority="149" stopIfTrue="1"/>
    <cfRule type="duplicateValues" dxfId="0" priority="150" stopIfTrue="1"/>
    <cfRule type="duplicateValues" dxfId="0" priority="136" stopIfTrue="1"/>
    <cfRule type="duplicateValues" dxfId="1" priority="137" stopIfTrue="1"/>
    <cfRule type="duplicateValues" dxfId="2" priority="138" stopIfTrue="1"/>
  </conditionalFormatting>
  <conditionalFormatting sqref="C9:D9">
    <cfRule type="duplicateValues" dxfId="0" priority="232" stopIfTrue="1"/>
    <cfRule type="duplicateValues" dxfId="1" priority="233" stopIfTrue="1"/>
    <cfRule type="duplicateValues" dxfId="2" priority="234" stopIfTrue="1"/>
    <cfRule type="expression" dxfId="3" priority="235" stopIfTrue="1">
      <formula>AND(COUNTIF(#REF!,C9)+COUNTIF(#REF!,C9)+COUNTIF(#REF!,C9)&gt;1,NOT(ISBLANK(C9)))</formula>
    </cfRule>
    <cfRule type="expression" dxfId="3" priority="236" stopIfTrue="1">
      <formula>AND(COUNTIF($F$3:$F$3,C9)+COUNTIF($F$4:$F$19,C9)+COUNTIF(#REF!,C9)&gt;1,NOT(ISBLANK(C9)))</formula>
    </cfRule>
  </conditionalFormatting>
  <conditionalFormatting sqref="C9">
    <cfRule type="duplicateValues" dxfId="1" priority="124" stopIfTrue="1"/>
    <cfRule type="duplicateValues" dxfId="2" priority="125" stopIfTrue="1"/>
    <cfRule type="duplicateValues" dxfId="0" priority="126" stopIfTrue="1"/>
    <cfRule type="duplicateValues" dxfId="1" priority="127" stopIfTrue="1"/>
    <cfRule type="duplicateValues" dxfId="2" priority="128" stopIfTrue="1"/>
    <cfRule type="duplicateValues" dxfId="0" priority="129" stopIfTrue="1"/>
  </conditionalFormatting>
  <conditionalFormatting sqref="D9">
    <cfRule type="duplicateValues" dxfId="1" priority="112" stopIfTrue="1"/>
    <cfRule type="duplicateValues" dxfId="2" priority="113" stopIfTrue="1"/>
    <cfRule type="duplicateValues" dxfId="0" priority="114" stopIfTrue="1"/>
    <cfRule type="duplicateValues" dxfId="0" priority="115" stopIfTrue="1"/>
    <cfRule type="duplicateValues" dxfId="1" priority="116" stopIfTrue="1"/>
    <cfRule type="duplicateValues" dxfId="2" priority="117" stopIfTrue="1"/>
    <cfRule type="duplicateValues" dxfId="0" priority="118" stopIfTrue="1"/>
    <cfRule type="duplicateValues" dxfId="1" priority="119" stopIfTrue="1"/>
    <cfRule type="duplicateValues" dxfId="2" priority="120" stopIfTrue="1"/>
    <cfRule type="duplicateValues" dxfId="1" priority="121" stopIfTrue="1"/>
    <cfRule type="duplicateValues" dxfId="2" priority="122" stopIfTrue="1"/>
    <cfRule type="duplicateValues" dxfId="0" priority="123" stopIfTrue="1"/>
  </conditionalFormatting>
  <conditionalFormatting sqref="D10">
    <cfRule type="duplicateValues" dxfId="1" priority="247" stopIfTrue="1"/>
    <cfRule type="duplicateValues" dxfId="2" priority="248" stopIfTrue="1"/>
    <cfRule type="duplicateValues" dxfId="0" priority="249" stopIfTrue="1"/>
    <cfRule type="duplicateValues" dxfId="0" priority="250" stopIfTrue="1"/>
    <cfRule type="duplicateValues" dxfId="1" priority="251" stopIfTrue="1"/>
    <cfRule type="duplicateValues" dxfId="2" priority="252" stopIfTrue="1"/>
    <cfRule type="duplicateValues" dxfId="0" priority="253" stopIfTrue="1"/>
    <cfRule type="duplicateValues" dxfId="1" priority="254" stopIfTrue="1"/>
    <cfRule type="duplicateValues" dxfId="2" priority="255" stopIfTrue="1"/>
    <cfRule type="duplicateValues" dxfId="0" priority="256" stopIfTrue="1"/>
    <cfRule type="duplicateValues" dxfId="1" priority="257" stopIfTrue="1"/>
    <cfRule type="duplicateValues" dxfId="2" priority="258" stopIfTrue="1"/>
    <cfRule type="expression" dxfId="3" priority="259" stopIfTrue="1">
      <formula>AND(COUNTIF(#REF!,D10)+COUNTIF(#REF!,D10)+COUNTIF(#REF!,D10)&gt;1,NOT(ISBLANK(D10)))</formula>
    </cfRule>
    <cfRule type="duplicateValues" dxfId="1" priority="260" stopIfTrue="1"/>
    <cfRule type="duplicateValues" dxfId="2" priority="261" stopIfTrue="1"/>
    <cfRule type="duplicateValues" dxfId="0" priority="262" stopIfTrue="1"/>
    <cfRule type="expression" dxfId="3" priority="263" stopIfTrue="1">
      <formula>AND(COUNTIF($F$3:$F$3,D10)+COUNTIF($F$4:$F$19,D10)+COUNTIF(#REF!,D10)&gt;1,NOT(ISBLANK(D10)))</formula>
    </cfRule>
  </conditionalFormatting>
  <conditionalFormatting sqref="C11:D11">
    <cfRule type="duplicateValues" dxfId="0" priority="274" stopIfTrue="1"/>
    <cfRule type="duplicateValues" dxfId="1" priority="275" stopIfTrue="1"/>
    <cfRule type="duplicateValues" dxfId="2" priority="276" stopIfTrue="1"/>
    <cfRule type="expression" dxfId="3" priority="277" stopIfTrue="1">
      <formula>AND(COUNTIF(#REF!,C11)+COUNTIF(#REF!,C11)+COUNTIF(#REF!,C11)&gt;1,NOT(ISBLANK(C11)))</formula>
    </cfRule>
    <cfRule type="expression" dxfId="3" priority="278" stopIfTrue="1">
      <formula>AND(COUNTIF($F$3:$F$3,C11)+COUNTIF($F$4:$F$19,C11)+COUNTIF(#REF!,C11)&gt;1,NOT(ISBLANK(C11)))</formula>
    </cfRule>
  </conditionalFormatting>
  <conditionalFormatting sqref="C11">
    <cfRule type="duplicateValues" dxfId="1" priority="106" stopIfTrue="1"/>
    <cfRule type="duplicateValues" dxfId="2" priority="107" stopIfTrue="1"/>
    <cfRule type="duplicateValues" dxfId="0" priority="108" stopIfTrue="1"/>
    <cfRule type="duplicateValues" dxfId="1" priority="109" stopIfTrue="1"/>
    <cfRule type="duplicateValues" dxfId="2" priority="110" stopIfTrue="1"/>
    <cfRule type="duplicateValues" dxfId="0" priority="111" stopIfTrue="1"/>
  </conditionalFormatting>
  <conditionalFormatting sqref="D11">
    <cfRule type="duplicateValues" dxfId="1" priority="94" stopIfTrue="1"/>
    <cfRule type="duplicateValues" dxfId="2" priority="95" stopIfTrue="1"/>
    <cfRule type="duplicateValues" dxfId="0" priority="96" stopIfTrue="1"/>
    <cfRule type="duplicateValues" dxfId="0" priority="97" stopIfTrue="1"/>
    <cfRule type="duplicateValues" dxfId="1" priority="98" stopIfTrue="1"/>
    <cfRule type="duplicateValues" dxfId="2" priority="99" stopIfTrue="1"/>
    <cfRule type="duplicateValues" dxfId="0" priority="100" stopIfTrue="1"/>
    <cfRule type="duplicateValues" dxfId="1" priority="101" stopIfTrue="1"/>
    <cfRule type="duplicateValues" dxfId="2" priority="102" stopIfTrue="1"/>
    <cfRule type="duplicateValues" dxfId="1" priority="103" stopIfTrue="1"/>
    <cfRule type="duplicateValues" dxfId="2" priority="104" stopIfTrue="1"/>
    <cfRule type="duplicateValues" dxfId="0" priority="105" stopIfTrue="1"/>
  </conditionalFormatting>
  <conditionalFormatting sqref="C12:D12">
    <cfRule type="duplicateValues" dxfId="0" priority="289" stopIfTrue="1"/>
    <cfRule type="duplicateValues" dxfId="1" priority="290" stopIfTrue="1"/>
    <cfRule type="duplicateValues" dxfId="2" priority="291" stopIfTrue="1"/>
    <cfRule type="expression" dxfId="3" priority="292" stopIfTrue="1">
      <formula>AND(COUNTIF(#REF!,C12)+COUNTIF(#REF!,C12)+COUNTIF(#REF!,C12)&gt;1,NOT(ISBLANK(C12)))</formula>
    </cfRule>
    <cfRule type="expression" dxfId="3" priority="293" stopIfTrue="1">
      <formula>AND(COUNTIF($F$3:$F$3,C12)+COUNTIF($F$4:$F$19,C12)+COUNTIF(#REF!,C12)&gt;1,NOT(ISBLANK(C12)))</formula>
    </cfRule>
  </conditionalFormatting>
  <conditionalFormatting sqref="C12">
    <cfRule type="duplicateValues" dxfId="1" priority="88" stopIfTrue="1"/>
    <cfRule type="duplicateValues" dxfId="2" priority="89" stopIfTrue="1"/>
    <cfRule type="duplicateValues" dxfId="0" priority="90" stopIfTrue="1"/>
    <cfRule type="duplicateValues" dxfId="1" priority="91" stopIfTrue="1"/>
    <cfRule type="duplicateValues" dxfId="2" priority="92" stopIfTrue="1"/>
    <cfRule type="duplicateValues" dxfId="0" priority="93" stopIfTrue="1"/>
  </conditionalFormatting>
  <conditionalFormatting sqref="D12">
    <cfRule type="duplicateValues" dxfId="1" priority="76" stopIfTrue="1"/>
    <cfRule type="duplicateValues" dxfId="2" priority="77" stopIfTrue="1"/>
    <cfRule type="duplicateValues" dxfId="0" priority="78" stopIfTrue="1"/>
    <cfRule type="duplicateValues" dxfId="0" priority="79" stopIfTrue="1"/>
    <cfRule type="duplicateValues" dxfId="1" priority="80" stopIfTrue="1"/>
    <cfRule type="duplicateValues" dxfId="2" priority="81" stopIfTrue="1"/>
    <cfRule type="duplicateValues" dxfId="0" priority="82" stopIfTrue="1"/>
    <cfRule type="duplicateValues" dxfId="1" priority="83" stopIfTrue="1"/>
    <cfRule type="duplicateValues" dxfId="2" priority="84" stopIfTrue="1"/>
    <cfRule type="duplicateValues" dxfId="1" priority="85" stopIfTrue="1"/>
    <cfRule type="duplicateValues" dxfId="2" priority="86" stopIfTrue="1"/>
    <cfRule type="duplicateValues" dxfId="0" priority="87" stopIfTrue="1"/>
  </conditionalFormatting>
  <conditionalFormatting sqref="C13:D13">
    <cfRule type="duplicateValues" dxfId="0" priority="304" stopIfTrue="1"/>
    <cfRule type="duplicateValues" dxfId="1" priority="305" stopIfTrue="1"/>
    <cfRule type="duplicateValues" dxfId="2" priority="306" stopIfTrue="1"/>
    <cfRule type="expression" dxfId="3" priority="307" stopIfTrue="1">
      <formula>AND(COUNTIF(#REF!,C13)+COUNTIF(#REF!,C13)+COUNTIF(#REF!,C13)&gt;1,NOT(ISBLANK(C13)))</formula>
    </cfRule>
    <cfRule type="expression" dxfId="3" priority="308" stopIfTrue="1">
      <formula>AND(COUNTIF($F$3:$F$3,C13)+COUNTIF($F$4:$F$19,C13)+COUNTIF(#REF!,C13)&gt;1,NOT(ISBLANK(C13)))</formula>
    </cfRule>
  </conditionalFormatting>
  <conditionalFormatting sqref="C13">
    <cfRule type="duplicateValues" dxfId="1" priority="70" stopIfTrue="1"/>
    <cfRule type="duplicateValues" dxfId="2" priority="71" stopIfTrue="1"/>
    <cfRule type="duplicateValues" dxfId="0" priority="72" stopIfTrue="1"/>
    <cfRule type="duplicateValues" dxfId="1" priority="73" stopIfTrue="1"/>
    <cfRule type="duplicateValues" dxfId="2" priority="74" stopIfTrue="1"/>
    <cfRule type="duplicateValues" dxfId="0" priority="75" stopIfTrue="1"/>
  </conditionalFormatting>
  <conditionalFormatting sqref="D13">
    <cfRule type="duplicateValues" dxfId="1" priority="58" stopIfTrue="1"/>
    <cfRule type="duplicateValues" dxfId="2" priority="59" stopIfTrue="1"/>
    <cfRule type="duplicateValues" dxfId="0" priority="60" stopIfTrue="1"/>
    <cfRule type="duplicateValues" dxfId="0" priority="61" stopIfTrue="1"/>
    <cfRule type="duplicateValues" dxfId="1" priority="62" stopIfTrue="1"/>
    <cfRule type="duplicateValues" dxfId="2" priority="63" stopIfTrue="1"/>
    <cfRule type="duplicateValues" dxfId="0" priority="64" stopIfTrue="1"/>
    <cfRule type="duplicateValues" dxfId="1" priority="65" stopIfTrue="1"/>
    <cfRule type="duplicateValues" dxfId="2" priority="66" stopIfTrue="1"/>
    <cfRule type="duplicateValues" dxfId="1" priority="67" stopIfTrue="1"/>
    <cfRule type="duplicateValues" dxfId="2" priority="68" stopIfTrue="1"/>
    <cfRule type="duplicateValues" dxfId="0" priority="69" stopIfTrue="1"/>
  </conditionalFormatting>
  <conditionalFormatting sqref="B2:B5">
    <cfRule type="duplicateValues" dxfId="0" priority="10" stopIfTrue="1"/>
    <cfRule type="duplicateValues" dxfId="1" priority="11" stopIfTrue="1"/>
    <cfRule type="duplicateValues" dxfId="2" priority="12" stopIfTrue="1"/>
    <cfRule type="duplicateValues" dxfId="0" priority="22" stopIfTrue="1"/>
    <cfRule type="duplicateValues" dxfId="1" priority="23" stopIfTrue="1"/>
    <cfRule type="duplicateValues" dxfId="2" priority="24" stopIfTrue="1"/>
  </conditionalFormatting>
  <conditionalFormatting sqref="C2:C5">
    <cfRule type="duplicateValues" dxfId="0" priority="13" stopIfTrue="1"/>
    <cfRule type="duplicateValues" dxfId="1" priority="14" stopIfTrue="1"/>
    <cfRule type="duplicateValues" dxfId="2" priority="15" stopIfTrue="1"/>
  </conditionalFormatting>
  <conditionalFormatting sqref="D2:D4">
    <cfRule type="duplicateValues" dxfId="0" priority="55" stopIfTrue="1"/>
    <cfRule type="duplicateValues" dxfId="1" priority="56" stopIfTrue="1"/>
    <cfRule type="duplicateValues" dxfId="2" priority="57" stopIfTrue="1"/>
    <cfRule type="duplicateValues" dxfId="0" priority="37" stopIfTrue="1"/>
    <cfRule type="duplicateValues" dxfId="1" priority="38" stopIfTrue="1"/>
    <cfRule type="duplicateValues" dxfId="2" priority="39" stopIfTrue="1"/>
  </conditionalFormatting>
  <conditionalFormatting sqref="D2 B2:C5">
    <cfRule type="duplicateValues" dxfId="0" priority="46" stopIfTrue="1"/>
    <cfRule type="duplicateValues" dxfId="1" priority="47" stopIfTrue="1"/>
    <cfRule type="duplicateValues" dxfId="2" priority="48" stopIfTrue="1"/>
  </conditionalFormatting>
  <conditionalFormatting sqref="D2 B2:B5">
    <cfRule type="duplicateValues" dxfId="0" priority="28" stopIfTrue="1"/>
    <cfRule type="duplicateValues" dxfId="1" priority="29" stopIfTrue="1"/>
    <cfRule type="duplicateValues" dxfId="2" priority="30" stopIfTrue="1"/>
    <cfRule type="duplicateValues" dxfId="0" priority="43" stopIfTrue="1"/>
    <cfRule type="duplicateValues" dxfId="1" priority="44" stopIfTrue="1"/>
    <cfRule type="duplicateValues" dxfId="2" priority="45" stopIfTrue="1"/>
  </conditionalFormatting>
  <conditionalFormatting sqref="B2:D5">
    <cfRule type="expression" dxfId="3" priority="222" stopIfTrue="1">
      <formula>AND(COUNTIF($H$2:$H$3,B2)+COUNTIF($H$4:$H$10,B2)+COUNTIF($G:$G,B2)&gt;1,NOT(ISBLANK(B2)))</formula>
    </cfRule>
    <cfRule type="expression" dxfId="3" priority="223" stopIfTrue="1">
      <formula>AND(COUNTIF($F$3:$F$3,B2)+COUNTIF($F$4:$F$10,B2)+COUNTIF(#REF!,B2)&gt;1,NOT(ISBLANK(B2)))</formula>
    </cfRule>
    <cfRule type="expression" dxfId="3" priority="224" stopIfTrue="1">
      <formula>AND(COUNTIF($G$2:$G$3,B2)+COUNTIF($G$4:$G$10,B2)+COUNTIF($F:$F,B2)&gt;1,NOT(ISBLANK(B2)))</formula>
    </cfRule>
    <cfRule type="expression" dxfId="3" priority="225" stopIfTrue="1">
      <formula>AND(COUNTIF($F$2:$F$3,B2)+COUNTIF($F$4:$F$10,B2)+COUNTIF($E:$E,B2)&gt;1,NOT(ISBLANK(B2)))</formula>
    </cfRule>
    <cfRule type="expression" dxfId="3" priority="219" stopIfTrue="1">
      <formula>AND(COUNTIF(#REF!,B2)+COUNTIF(#REF!,B2)+COUNTIF(#REF!,B2)&gt;1,NOT(ISBLANK(B2)))</formula>
    </cfRule>
    <cfRule type="expression" dxfId="3" priority="220" stopIfTrue="1">
      <formula>AND(COUNTIF($F$2:$F$3,B2)+COUNTIF(#REF!,B2)+COUNTIF($E:$E,B2)&gt;1,NOT(ISBLANK(B2)))</formula>
    </cfRule>
    <cfRule type="expression" dxfId="3" priority="221" stopIfTrue="1">
      <formula>AND(COUNTIF(#REF!,B2)+COUNTIF(#REF!,B2)+COUNTIF($G:$G,B2)&gt;1,NOT(ISBLANK(B2)))</formula>
    </cfRule>
  </conditionalFormatting>
  <conditionalFormatting sqref="B2:C5">
    <cfRule type="duplicateValues" dxfId="0" priority="16" stopIfTrue="1"/>
    <cfRule type="duplicateValues" dxfId="1" priority="17" stopIfTrue="1"/>
    <cfRule type="duplicateValues" dxfId="2" priority="18" stopIfTrue="1"/>
  </conditionalFormatting>
  <conditionalFormatting sqref="C6:D6 C10">
    <cfRule type="duplicateValues" dxfId="0" priority="201" stopIfTrue="1"/>
    <cfRule type="duplicateValues" dxfId="1" priority="202" stopIfTrue="1"/>
    <cfRule type="duplicateValues" dxfId="2" priority="203" stopIfTrue="1"/>
  </conditionalFormatting>
  <conditionalFormatting sqref="C10 C6:D8">
    <cfRule type="expression" dxfId="3" priority="231" stopIfTrue="1">
      <formula>AND(COUNTIF($F$3:$F$3,C6)+COUNTIF($F$4:$F$19,C6)+COUNTIF(#REF!,C6)&gt;1,NOT(ISBLANK(C6)))</formula>
    </cfRule>
    <cfRule type="expression" dxfId="3" priority="187" stopIfTrue="1">
      <formula>AND(COUNTIF(#REF!,C6)+COUNTIF(#REF!,C6)+COUNTIF(#REF!,C6)&gt;1,NOT(ISBLANK(C6)))</formula>
    </cfRule>
  </conditionalFormatting>
  <conditionalFormatting sqref="C6:D13">
    <cfRule type="expression" dxfId="3" priority="226" stopIfTrue="1">
      <formula>AND(COUNTIF($F$2:$F$3,C6)+COUNTIF(#REF!,C6)+COUNTIF($E:$E,C6)&gt;1,NOT(ISBLANK(C6)))</formula>
    </cfRule>
    <cfRule type="expression" dxfId="3" priority="227" stopIfTrue="1">
      <formula>AND(COUNTIF(#REF!,C6)+COUNTIF(#REF!,C6)+COUNTIF($G:$G,C6)&gt;1,NOT(ISBLANK(C6)))</formula>
    </cfRule>
    <cfRule type="expression" dxfId="3" priority="228" stopIfTrue="1">
      <formula>AND(COUNTIF($G$2:$G$3,C6)+COUNTIF($G$4:$G$19,C6)+COUNTIF($F:$F,C6)&gt;1,NOT(ISBLANK(C6)))</formula>
    </cfRule>
    <cfRule type="expression" dxfId="3" priority="229" stopIfTrue="1">
      <formula>AND(COUNTIF($F$2:$F$3,C6)+COUNTIF($F$4:$F$19,C6)+COUNTIF($E:$E,C6)&gt;1,NOT(ISBLANK(C6)))</formula>
    </cfRule>
    <cfRule type="expression" dxfId="3" priority="230" stopIfTrue="1">
      <formula>AND(COUNTIF($H$2:$H$3,C6)+COUNTIF($H$4:$H$19,C6)+COUNTIF($G:$G,C6)&gt;1,NOT(ISBLANK(C6)))</formula>
    </cfRule>
  </conditionalFormatting>
  <conditionalFormatting sqref="C6 C10">
    <cfRule type="duplicateValues" dxfId="1" priority="210" stopIfTrue="1"/>
    <cfRule type="duplicateValues" dxfId="2" priority="211" stopIfTrue="1"/>
    <cfRule type="duplicateValues" dxfId="0" priority="212" stopIfTrue="1"/>
    <cfRule type="duplicateValues" dxfId="1" priority="213" stopIfTrue="1"/>
    <cfRule type="duplicateValues" dxfId="2" priority="214" stopIfTrue="1"/>
    <cfRule type="duplicateValues" dxfId="0" priority="215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GM10</dc:creator>
  <cp:lastModifiedBy>戴小玉</cp:lastModifiedBy>
  <dcterms:created xsi:type="dcterms:W3CDTF">2006-09-16T00:00:00Z</dcterms:created>
  <dcterms:modified xsi:type="dcterms:W3CDTF">2022-07-10T08:50:03Z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BE063684DD7343AD9FCFD0E7754ED79D</vt:lpwstr>
  </property>
  <property fmtid="{D5CDD505-2E9C-101B-9397-08002B2CF9AE}" pid="3" name="KSOProductBuildVer">
    <vt:lpwstr>2052-11.8.6.10973</vt:lpwstr>
  </property>
</Properties>
</file>