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<sst xmlns="http://schemas.openxmlformats.org/spreadsheetml/2006/main" count="26" uniqueCount="22">
  <si>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序号</t>
  </si>
  <si>
    <t>名称</t>
  </si>
  <si>
    <t>型号</t>
  </si>
  <si>
    <t>规格</t>
  </si>
  <si>
    <t>单位</t>
  </si>
  <si>
    <t>计划采购数量</t>
  </si>
  <si>
    <t>费用预算（元）</t>
  </si>
  <si>
    <t>备注</t>
  </si>
  <si>
    <t>技术联系人</t>
  </si>
  <si>
    <t>计划使用时间</t>
  </si>
  <si>
    <t>预计单价</t>
  </si>
  <si>
    <t>预算金额</t>
  </si>
  <si>
    <t>浮筒式液位变送器</t>
  </si>
  <si>
    <t>37-D-105/31-LT-011B/C/31-LT-012B/C/41/43-LT-705B/C/41/43-LT-710B/C/42/44-LT-003B/C</t>
  </si>
  <si>
    <t>24V DC 4～20mA/HART IP66 EXiaIICT4 \2"ASME CLASS 300LB RF\详见浮筒液位仪表规格书</t>
  </si>
  <si>
    <t>台</t>
  </si>
  <si>
    <t>具体参数见附件，品牌：\丹东通博\武汉海德龙\菲时博特</t>
  </si>
  <si>
    <t>技术协议澄清/黄玉忠</t>
  </si>
  <si>
    <t>2022.08.15前</t>
  </si>
  <si>
    <t>21-LT-075</t>
  </si>
  <si>
    <t>21-LT-075/±1.0%FS/0～1750mm/CL300/A312 TP316(2" Sch40s)/A182 F316(浮子承压:≥0.39MPa,364℃)/ANSI B16.5/A182 F316/RF/4～20mADC+HART/IP65/EEx iaIICT5/带放空口及丝堵/FISHER变送器</t>
  </si>
  <si>
    <t>技术协议澄清/邹春寿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</si>
</sst>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[$¥-804]#,##0.00_);[Red]\([$¥-804]#,##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\¥#,##0.00_);[Red]\(\¥#,##0.00\)"/>
    <numFmt numFmtId="178" formatCode="0.00_ "/>
    <numFmt numFmtId="179" formatCode="yyyy/m/d;@"/>
  </numFmts>
  <fonts count="29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26" fillId="19" borderId="2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176" fontId="14" fillId="0" borderId="0">
      <alignment vertical="center"/>
    </xf>
    <xf numFmtId="176" fontId="14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2" borderId="0" xfId="50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 wrapText="1"/>
    </xf>
    <xf numFmtId="176" fontId="8" fillId="0" borderId="0" xfId="50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4 2" xfId="50"/>
  </cellStyles>
  <dxfs count="4">
    <dxf>
      <font>
        <b val="0"/>
        <color indexed="20"/>
      </font>
      <fill>
        <patternFill patternType="solid">
          <bgColor indexed="45"/>
        </patternFill>
      </fill>
    </dxf>
    <dxf>
      <font>
        <color theme="6" tint="0.599963377788629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C10" sqref="C10"/>
    </sheetView>
  </sheetViews>
  <sheetFormatPr defaultColWidth="9" defaultRowHeight="13.5" outlineLevelRow="4"/>
  <cols>
    <col min="1" max="1" width="9" style="1"/>
    <col min="2" max="2" width="13.625" style="1" customWidth="1"/>
    <col min="3" max="4" width="17.875" style="1" customWidth="1"/>
    <col min="5" max="16384" width="9" style="1"/>
  </cols>
  <sheetData>
    <row r="1" spans="1:1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/>
      <c r="I1" s="3" t="s">
        <v>7</v>
      </c>
      <c r="J1" s="3" t="s">
        <v>8</v>
      </c>
      <c r="K1" s="14" t="s">
        <v>9</v>
      </c>
    </row>
    <row r="2" spans="1:11">
      <c r="A2" s="2"/>
      <c r="B2" s="3"/>
      <c r="C2" s="3"/>
      <c r="D2" s="3"/>
      <c r="E2" s="3"/>
      <c r="F2" s="2"/>
      <c r="G2" s="5" t="s">
        <v>10</v>
      </c>
      <c r="H2" s="5" t="s">
        <v>11</v>
      </c>
      <c r="I2" s="15"/>
      <c r="J2" s="15"/>
      <c r="K2" s="14"/>
    </row>
    <row r="3" ht="97" customHeight="1" spans="1:11">
      <c r="A3" s="1">
        <v>1</v>
      </c>
      <c r="B3" s="6" t="s">
        <v>12</v>
      </c>
      <c r="C3" s="7" t="s">
        <v>13</v>
      </c>
      <c r="D3" s="7" t="s">
        <v>14</v>
      </c>
      <c r="E3" s="8" t="s">
        <v>15</v>
      </c>
      <c r="F3" s="9">
        <v>18</v>
      </c>
      <c r="G3" s="10">
        <v>30000</v>
      </c>
      <c r="H3" s="11">
        <v>540000</v>
      </c>
      <c r="I3" s="12" t="s">
        <v>16</v>
      </c>
      <c r="J3" s="16" t="s">
        <v>17</v>
      </c>
      <c r="K3" s="17" t="s">
        <v>18</v>
      </c>
    </row>
    <row r="4" ht="101.25" spans="1:11">
      <c r="A4" s="1">
        <v>2</v>
      </c>
      <c r="B4" s="12" t="s">
        <v>12</v>
      </c>
      <c r="C4" s="12" t="s">
        <v>19</v>
      </c>
      <c r="D4" s="10" t="s">
        <v>20</v>
      </c>
      <c r="E4" s="12" t="s">
        <v>15</v>
      </c>
      <c r="F4" s="13">
        <v>2</v>
      </c>
      <c r="G4" s="13">
        <v>20000</v>
      </c>
      <c r="H4" s="13">
        <f>F4*G4</f>
        <v>40000</v>
      </c>
      <c r="I4" s="12" t="s">
        <v>16</v>
      </c>
      <c r="J4" s="18" t="s">
        <v>21</v>
      </c>
      <c r="K4" s="17" t="s">
        <v>18</v>
      </c>
    </row>
    <row r="5" spans="8:8">
      <c r="H5" s="13">
        <f>H3+H4</f>
        <v>580000</v>
      </c>
    </row>
  </sheetData>
  <mergeCells count="10">
    <mergeCell ref="G1:H1"/>
    <mergeCell ref="A1:A2"/>
    <mergeCell ref="B1:B2"/>
    <mergeCell ref="C1:C2"/>
    <mergeCell ref="D1:D2"/>
    <mergeCell ref="E1:E2"/>
    <mergeCell ref="F1:F2"/>
    <mergeCell ref="I1:I2"/>
    <mergeCell ref="J1:J2"/>
    <mergeCell ref="K1:K2"/>
  </mergeCells>
  <conditionalFormatting sqref="C4:D4">
    <cfRule type="expression" dxfId="0" priority="29" stopIfTrue="1">
      <formula>AND(COUNTIF($G$3:$G$3,C4)+COUNTIF($G$4:$G$19,C4)+COUNTIF(#REF!,C4)&gt;1,NOT(ISBLANK(C4)))</formula>
    </cfRule>
    <cfRule type="expression" dxfId="0" priority="28" stopIfTrue="1">
      <formula>AND(COUNTIF(#REF!,C4)+COUNTIF(#REF!,C4)+COUNTIF(#REF!,C4)&gt;1,NOT(ISBLANK(C4)))</formula>
    </cfRule>
    <cfRule type="duplicateValues" dxfId="1" priority="27" stopIfTrue="1"/>
    <cfRule type="duplicateValues" dxfId="2" priority="26" stopIfTrue="1"/>
    <cfRule type="duplicateValues" dxfId="3" priority="25" stopIfTrue="1"/>
  </conditionalFormatting>
  <conditionalFormatting sqref="C4:E4">
    <cfRule type="expression" dxfId="0" priority="24" stopIfTrue="1">
      <formula>AND(COUNTIF($I$2:$I$3,C4)+COUNTIF($I$4:$I$19,C4)+COUNTIF($H:$H,C4)&gt;1,NOT(ISBLANK(C4)))</formula>
    </cfRule>
    <cfRule type="expression" dxfId="0" priority="23" stopIfTrue="1">
      <formula>AND(COUNTIF($G$2:$G$3,C4)+COUNTIF($G$4:$G$19,C4)+COUNTIF($F:$F,C4)&gt;1,NOT(ISBLANK(C4)))</formula>
    </cfRule>
    <cfRule type="expression" dxfId="0" priority="22" stopIfTrue="1">
      <formula>AND(COUNTIF($H$2:$H$3,C4)+COUNTIF($H$4:$H$19,C4)+COUNTIF($G:$G,C4)&gt;1,NOT(ISBLANK(C4)))</formula>
    </cfRule>
    <cfRule type="expression" dxfId="0" priority="21" stopIfTrue="1">
      <formula>AND(COUNTIF(#REF!,C4)+COUNTIF(#REF!,C4)+COUNTIF($H:$H,C4)&gt;1,NOT(ISBLANK(C4)))</formula>
    </cfRule>
    <cfRule type="expression" dxfId="0" priority="20" stopIfTrue="1">
      <formula>AND(COUNTIF($G$2:$G$3,C4)+COUNTIF(#REF!,C4)+COUNTIF($F:$F,C4)&gt;1,NOT(ISBLANK(C4)))</formula>
    </cfRule>
  </conditionalFormatting>
  <conditionalFormatting sqref="C4">
    <cfRule type="duplicateValues" dxfId="3" priority="18" stopIfTrue="1"/>
    <cfRule type="duplicateValues" dxfId="1" priority="17" stopIfTrue="1"/>
    <cfRule type="duplicateValues" dxfId="2" priority="16" stopIfTrue="1"/>
    <cfRule type="duplicateValues" dxfId="3" priority="15" stopIfTrue="1"/>
    <cfRule type="duplicateValues" dxfId="1" priority="14" stopIfTrue="1"/>
    <cfRule type="duplicateValues" dxfId="2" priority="13" stopIfTrue="1"/>
  </conditionalFormatting>
  <conditionalFormatting sqref="D4">
    <cfRule type="duplicateValues" dxfId="3" priority="12" stopIfTrue="1"/>
    <cfRule type="duplicateValues" dxfId="1" priority="11" stopIfTrue="1"/>
    <cfRule type="duplicateValues" dxfId="2" priority="10" stopIfTrue="1"/>
    <cfRule type="duplicateValues" dxfId="1" priority="9" stopIfTrue="1"/>
    <cfRule type="duplicateValues" dxfId="2" priority="8" stopIfTrue="1"/>
    <cfRule type="duplicateValues" dxfId="3" priority="7" stopIfTrue="1"/>
    <cfRule type="duplicateValues" dxfId="1" priority="6" stopIfTrue="1"/>
    <cfRule type="duplicateValues" dxfId="2" priority="5" stopIfTrue="1"/>
    <cfRule type="duplicateValues" dxfId="3" priority="4" stopIfTrue="1"/>
    <cfRule type="duplicateValues" dxfId="3" priority="3" stopIfTrue="1"/>
    <cfRule type="duplicateValues" dxfId="1" priority="2" stopIfTrue="1"/>
    <cfRule type="duplicateValues" dxfId="2" priority="1" stopIfTrue="1"/>
  </conditionalFormatting>
  <conditionalFormatting sqref="E4">
    <cfRule type="expression" dxfId="0" priority="39" stopIfTrue="1">
      <formula>AND(COUNTIF($G$3:$G$3,E4)+COUNTIF($G$4:$G$19,E4)+COUNTIF(#REF!,E4)&gt;1,NOT(ISBLANK(E4)))</formula>
    </cfRule>
    <cfRule type="duplicateValues" dxfId="1" priority="38" stopIfTrue="1"/>
    <cfRule type="duplicateValues" dxfId="2" priority="37" stopIfTrue="1"/>
    <cfRule type="duplicateValues" dxfId="3" priority="36" stopIfTrue="1"/>
    <cfRule type="duplicateValues" dxfId="1" priority="35" stopIfTrue="1"/>
    <cfRule type="duplicateValues" dxfId="2" priority="34" stopIfTrue="1"/>
    <cfRule type="duplicateValues" dxfId="3" priority="33" stopIfTrue="1"/>
    <cfRule type="duplicateValues" dxfId="1" priority="32" stopIfTrue="1"/>
    <cfRule type="duplicateValues" dxfId="2" priority="31" stopIfTrue="1"/>
    <cfRule type="duplicateValues" dxfId="3" priority="30" stopIfTrue="1"/>
    <cfRule type="expression" dxfId="0" priority="19" stopIfTrue="1">
      <formula>AND(COUNTIF(#REF!,E4)+COUNTIF(#REF!,E4)+COUNTIF(#REF!,E4)&gt;1,NOT(ISBLANK(E4)))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GM10</dc:creator>
  <cp:lastModifiedBy>戴小玉</cp:lastModifiedBy>
  <dcterms:created xsi:type="dcterms:W3CDTF">2006-09-16T00:00:00Z</dcterms:created>
  <dcterms:modified xsi:type="dcterms:W3CDTF">2022-07-12T07:04:04Z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D483B4065FB74971A63516AF126C682A</vt:lpwstr>
  </property>
  <property fmtid="{D5CDD505-2E9C-101B-9397-08002B2CF9AE}" pid="3" name="KSOProductBuildVer">
    <vt:lpwstr>2052-11.8.6.10973</vt:lpwstr>
  </property>
</Properties>
</file>